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8" i="1" l="1"/>
  <c r="G28" i="1"/>
  <c r="F28" i="1"/>
  <c r="G20" i="1" l="1"/>
  <c r="G29" i="1" s="1"/>
  <c r="I23" i="1"/>
  <c r="G23" i="1"/>
  <c r="F23" i="1"/>
  <c r="H23" i="1" s="1"/>
  <c r="I20" i="1"/>
  <c r="F20" i="1"/>
  <c r="F17" i="1"/>
  <c r="G17" i="1"/>
  <c r="I17" i="1"/>
  <c r="I29" i="1" l="1"/>
  <c r="H17" i="1"/>
  <c r="H20" i="1"/>
  <c r="F29" i="1"/>
  <c r="H29" i="1" s="1"/>
</calcChain>
</file>

<file path=xl/sharedStrings.xml><?xml version="1.0" encoding="utf-8"?>
<sst xmlns="http://schemas.openxmlformats.org/spreadsheetml/2006/main" count="29" uniqueCount="26">
  <si>
    <t>к решению Думы муниципального образования</t>
  </si>
  <si>
    <t>Байкаловский муниципальный район</t>
  </si>
  <si>
    <t>Бюджетные ассигнования, направляемые на исполнение публичных нормативных обязательств в 2017 году</t>
  </si>
  <si>
    <t>Номер строки</t>
  </si>
  <si>
    <t>Целевая статья, вид расходов</t>
  </si>
  <si>
    <t>Расчетный объем бюджетных ассигнований (тыс.руб.)</t>
  </si>
  <si>
    <t>Оценка численности получателей (чел.)</t>
  </si>
  <si>
    <t>Среднегодовой размер выплаты на одного человека (рублей в год)</t>
  </si>
  <si>
    <t>Объем бюджетных ассигнований, направляемых на исполнение нормативного правового акта (тыс.руб.)</t>
  </si>
  <si>
    <t>Муниципальная программа "Социально-экономическое развитие МО Байкаловский муниципальный район" на 2015 - 2020 годы</t>
  </si>
  <si>
    <t>01 1 04 29050   313                                              Выплаты к пенсии бывшим работникам предприятий и организаций муниципального образования Байкаловский муниципальный район, имеющим почетные звания "Заслуженный работник Российской Федерации" по различным профессиям</t>
  </si>
  <si>
    <t>Ежемесячные доплаты к государственной пенсии в размере 1 тысячи рублей.</t>
  </si>
  <si>
    <t>ИТОГО:</t>
  </si>
  <si>
    <t>01 1 04 29060     313                                                  Выплаты гражданам, удостоенным звания "Почетный гражданин муниципального образования Байкаловский муниципальный район"</t>
  </si>
  <si>
    <t>Единовременное вознаграждение при присвоении звания в размере 2 прожиточных минимумов</t>
  </si>
  <si>
    <t xml:space="preserve">01 1 04 29070    313                                               Единовременные выплаты гражданам, удостоенным наград местного самоуправления муниципального образования Байкаловский муниципальный район   </t>
  </si>
  <si>
    <t>Премия Главы МО Байкаловский муниципальный район за особые заслуги, способствующие социально-экономическому и культурному развитию муниципального района, росту благосостояния населения района, за мужество, проявленное в нестандартных ситуациях, благотоворительную и меценатскую деятельность</t>
  </si>
  <si>
    <t>ВСЕГО:</t>
  </si>
  <si>
    <t>на 2017 год и плановый период  2018 -2019 годов"</t>
  </si>
  <si>
    <t xml:space="preserve">образования Байкаловский муниципальный район </t>
  </si>
  <si>
    <t>Приложение 11</t>
  </si>
  <si>
    <t xml:space="preserve">№ 28 от 28 декабря 2016 года "О бюджете муниципального </t>
  </si>
  <si>
    <t>Непрограммные направления деятельности</t>
  </si>
  <si>
    <t>50 0 00 20700 313                                                    Резервные фонды исполнительных органов местного самоуправления</t>
  </si>
  <si>
    <r>
      <rPr>
        <sz val="10"/>
        <rFont val="Times New Roman"/>
        <family val="1"/>
        <charset val="204"/>
      </rPr>
      <t xml:space="preserve"> Выплата</t>
    </r>
    <r>
      <rPr>
        <b/>
        <sz val="10"/>
        <rFont val="Times New Roman"/>
        <family val="1"/>
        <charset val="204"/>
      </rPr>
      <t xml:space="preserve"> м</t>
    </r>
    <r>
      <rPr>
        <sz val="10"/>
        <rFont val="Times New Roman"/>
        <family val="1"/>
        <charset val="204"/>
      </rPr>
      <t>атериальной помощи гражданам,  пострадавшим от пожара</t>
    </r>
  </si>
  <si>
    <t>Выплата материальной помощи гражданам, оказавшимся в трудной жизненной ситуации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</si>
</sst>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/>
    <xf numFmtId="1" fontId="2" fillId="0" borderId="1" xfId="0" applyNumberFormat="1" applyFont="1" applyBorder="1"/>
    <xf numFmtId="0" fontId="1" fillId="0" borderId="2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164" fontId="2" fillId="0" borderId="1" xfId="0" applyNumberFormat="1" applyFont="1" applyBorder="1"/>
    <xf numFmtId="164" fontId="1" fillId="0" borderId="1" xfId="0" applyNumberFormat="1" applyFont="1" applyBorder="1"/>
    <xf numFmtId="1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1" fillId="0" borderId="6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8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justify"/>
    </xf>
    <xf numFmtId="0" fontId="2" fillId="0" borderId="4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0" fontId="2" fillId="0" borderId="1" xfId="0" applyFont="1" applyBorder="1" applyAlignment="1">
      <alignment horizontal="left" vertical="justify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0" fillId="0" borderId="8" xfId="0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1" workbookViewId="0">
      <selection activeCell="L48" sqref="L48"/>
    </sheetView>
  </sheetViews>
  <sheetFormatPr defaultRowHeight="12.75" x14ac:dyDescent="0.2"/>
  <cols>
    <col min="6" max="9" width="10" customWidth="1"/>
  </cols>
  <sheetData>
    <row r="1" spans="1:9" x14ac:dyDescent="0.2">
      <c r="A1" s="15" t="s">
        <v>20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/>
      <c r="B2" s="16"/>
      <c r="C2" s="16"/>
      <c r="D2" s="16"/>
      <c r="E2" s="16"/>
      <c r="F2" s="16"/>
      <c r="G2" s="16"/>
      <c r="H2" s="16"/>
      <c r="I2" s="1"/>
    </row>
    <row r="3" spans="1:9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9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x14ac:dyDescent="0.2">
      <c r="A5" s="15" t="s">
        <v>21</v>
      </c>
      <c r="B5" s="15"/>
      <c r="C5" s="15"/>
      <c r="D5" s="15"/>
      <c r="E5" s="15"/>
      <c r="F5" s="15"/>
      <c r="G5" s="15"/>
      <c r="H5" s="15"/>
      <c r="I5" s="15"/>
    </row>
    <row r="6" spans="1:9" x14ac:dyDescent="0.2">
      <c r="A6" s="15" t="s">
        <v>19</v>
      </c>
      <c r="B6" s="15"/>
      <c r="C6" s="15"/>
      <c r="D6" s="15"/>
      <c r="E6" s="15"/>
      <c r="F6" s="15"/>
      <c r="G6" s="15"/>
      <c r="H6" s="15"/>
      <c r="I6" s="15"/>
    </row>
    <row r="7" spans="1:9" x14ac:dyDescent="0.2">
      <c r="A7" s="15" t="s">
        <v>18</v>
      </c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24" customHeight="1" x14ac:dyDescent="0.2">
      <c r="A10" s="20" t="s">
        <v>2</v>
      </c>
      <c r="B10" s="20"/>
      <c r="C10" s="20"/>
      <c r="D10" s="20"/>
      <c r="E10" s="20"/>
      <c r="F10" s="20"/>
      <c r="G10" s="20"/>
      <c r="H10" s="20"/>
      <c r="I10" s="20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192.75" customHeight="1" x14ac:dyDescent="0.2">
      <c r="A13" s="5" t="s">
        <v>3</v>
      </c>
      <c r="B13" s="30" t="s">
        <v>4</v>
      </c>
      <c r="C13" s="31"/>
      <c r="D13" s="31"/>
      <c r="E13" s="32"/>
      <c r="F13" s="5" t="s">
        <v>5</v>
      </c>
      <c r="G13" s="5" t="s">
        <v>6</v>
      </c>
      <c r="H13" s="5" t="s">
        <v>7</v>
      </c>
      <c r="I13" s="5" t="s">
        <v>8</v>
      </c>
    </row>
    <row r="14" spans="1:9" ht="30.75" customHeight="1" x14ac:dyDescent="0.2">
      <c r="A14" s="33" t="s">
        <v>9</v>
      </c>
      <c r="B14" s="34"/>
      <c r="C14" s="34"/>
      <c r="D14" s="34"/>
      <c r="E14" s="34"/>
      <c r="F14" s="34"/>
      <c r="G14" s="34"/>
      <c r="H14" s="34"/>
      <c r="I14" s="35"/>
    </row>
    <row r="15" spans="1:9" ht="105" customHeight="1" x14ac:dyDescent="0.2">
      <c r="A15" s="24">
        <v>1</v>
      </c>
      <c r="B15" s="17" t="s">
        <v>10</v>
      </c>
      <c r="C15" s="18"/>
      <c r="D15" s="18"/>
      <c r="E15" s="19"/>
      <c r="F15" s="3"/>
      <c r="G15" s="3"/>
      <c r="H15" s="3"/>
      <c r="I15" s="3"/>
    </row>
    <row r="16" spans="1:9" ht="25.5" customHeight="1" x14ac:dyDescent="0.2">
      <c r="A16" s="25"/>
      <c r="B16" s="21" t="s">
        <v>11</v>
      </c>
      <c r="C16" s="22"/>
      <c r="D16" s="22"/>
      <c r="E16" s="23"/>
      <c r="F16" s="6">
        <v>183</v>
      </c>
      <c r="G16" s="6">
        <v>12</v>
      </c>
      <c r="H16" s="6">
        <v>12000</v>
      </c>
      <c r="I16" s="6">
        <v>183</v>
      </c>
    </row>
    <row r="17" spans="1:9" x14ac:dyDescent="0.2">
      <c r="A17" s="26"/>
      <c r="B17" s="27" t="s">
        <v>12</v>
      </c>
      <c r="C17" s="28"/>
      <c r="D17" s="28"/>
      <c r="E17" s="29"/>
      <c r="F17" s="8">
        <f>SUM(F16:F16)</f>
        <v>183</v>
      </c>
      <c r="G17" s="8">
        <f>SUM(G16:G16)</f>
        <v>12</v>
      </c>
      <c r="H17" s="9">
        <f>F17/G17*1000</f>
        <v>15250</v>
      </c>
      <c r="I17" s="8">
        <f>SUM(I16:I16)</f>
        <v>183</v>
      </c>
    </row>
    <row r="18" spans="1:9" ht="63.75" customHeight="1" x14ac:dyDescent="0.2">
      <c r="A18" s="24">
        <v>2</v>
      </c>
      <c r="B18" s="36" t="s">
        <v>13</v>
      </c>
      <c r="C18" s="37"/>
      <c r="D18" s="37"/>
      <c r="E18" s="38"/>
      <c r="F18" s="3"/>
      <c r="G18" s="3"/>
      <c r="H18" s="3"/>
      <c r="I18" s="3"/>
    </row>
    <row r="19" spans="1:9" ht="37.5" customHeight="1" x14ac:dyDescent="0.2">
      <c r="A19" s="25"/>
      <c r="B19" s="21" t="s">
        <v>14</v>
      </c>
      <c r="C19" s="22"/>
      <c r="D19" s="22"/>
      <c r="E19" s="23"/>
      <c r="F19" s="7">
        <v>27.1</v>
      </c>
      <c r="G19" s="7">
        <v>1</v>
      </c>
      <c r="H19" s="7">
        <v>10653</v>
      </c>
      <c r="I19" s="7">
        <v>27.1</v>
      </c>
    </row>
    <row r="20" spans="1:9" x14ac:dyDescent="0.2">
      <c r="A20" s="26"/>
      <c r="B20" s="27" t="s">
        <v>12</v>
      </c>
      <c r="C20" s="28"/>
      <c r="D20" s="28"/>
      <c r="E20" s="29"/>
      <c r="F20" s="8">
        <f>SUM(F19:F19)</f>
        <v>27.1</v>
      </c>
      <c r="G20" s="8">
        <f>SUM(G19:G19)</f>
        <v>1</v>
      </c>
      <c r="H20" s="9">
        <f>F20/G20*1000</f>
        <v>27100</v>
      </c>
      <c r="I20" s="8">
        <f>SUM(I19:I19)</f>
        <v>27.1</v>
      </c>
    </row>
    <row r="21" spans="1:9" ht="78" customHeight="1" x14ac:dyDescent="0.2">
      <c r="A21" s="24">
        <v>3</v>
      </c>
      <c r="B21" s="36" t="s">
        <v>15</v>
      </c>
      <c r="C21" s="37"/>
      <c r="D21" s="37"/>
      <c r="E21" s="38"/>
      <c r="F21" s="3"/>
      <c r="G21" s="3"/>
      <c r="H21" s="3"/>
      <c r="I21" s="3"/>
    </row>
    <row r="22" spans="1:9" ht="117.75" customHeight="1" x14ac:dyDescent="0.2">
      <c r="A22" s="25"/>
      <c r="B22" s="21" t="s">
        <v>16</v>
      </c>
      <c r="C22" s="22"/>
      <c r="D22" s="22"/>
      <c r="E22" s="23"/>
      <c r="F22" s="6">
        <v>42.4</v>
      </c>
      <c r="G22" s="6">
        <v>29</v>
      </c>
      <c r="H22" s="6">
        <v>1149</v>
      </c>
      <c r="I22" s="6">
        <v>42.4</v>
      </c>
    </row>
    <row r="23" spans="1:9" x14ac:dyDescent="0.2">
      <c r="A23" s="26"/>
      <c r="B23" s="27" t="s">
        <v>12</v>
      </c>
      <c r="C23" s="28"/>
      <c r="D23" s="28"/>
      <c r="E23" s="29"/>
      <c r="F23" s="8">
        <f>F22</f>
        <v>42.4</v>
      </c>
      <c r="G23" s="8">
        <f>G22</f>
        <v>29</v>
      </c>
      <c r="H23" s="9">
        <f>F23/G23*1000</f>
        <v>1462.0689655172414</v>
      </c>
      <c r="I23" s="8">
        <f>I22</f>
        <v>42.4</v>
      </c>
    </row>
    <row r="24" spans="1:9" x14ac:dyDescent="0.2">
      <c r="A24" s="42" t="s">
        <v>22</v>
      </c>
      <c r="B24" s="43"/>
      <c r="C24" s="43"/>
      <c r="D24" s="43"/>
      <c r="E24" s="43"/>
      <c r="F24" s="43"/>
      <c r="G24" s="43"/>
      <c r="H24" s="43"/>
      <c r="I24" s="44"/>
    </row>
    <row r="25" spans="1:9" ht="41.25" customHeight="1" x14ac:dyDescent="0.2">
      <c r="A25" s="24">
        <v>4</v>
      </c>
      <c r="B25" s="45" t="s">
        <v>23</v>
      </c>
      <c r="C25" s="45"/>
      <c r="D25" s="45"/>
      <c r="E25" s="45"/>
      <c r="F25" s="11"/>
      <c r="G25" s="11"/>
      <c r="H25" s="11"/>
      <c r="I25" s="11"/>
    </row>
    <row r="26" spans="1:9" ht="25.5" customHeight="1" x14ac:dyDescent="0.2">
      <c r="A26" s="25"/>
      <c r="B26" s="39" t="s">
        <v>24</v>
      </c>
      <c r="C26" s="40"/>
      <c r="D26" s="40"/>
      <c r="E26" s="41"/>
      <c r="F26" s="13">
        <v>136</v>
      </c>
      <c r="G26" s="3">
        <v>18</v>
      </c>
      <c r="H26" s="14">
        <v>7556</v>
      </c>
      <c r="I26" s="13">
        <v>136</v>
      </c>
    </row>
    <row r="27" spans="1:9" ht="41.25" customHeight="1" x14ac:dyDescent="0.2">
      <c r="A27" s="50"/>
      <c r="B27" s="49" t="s">
        <v>25</v>
      </c>
      <c r="C27" s="40"/>
      <c r="D27" s="40"/>
      <c r="E27" s="41"/>
      <c r="F27" s="13">
        <v>1.5</v>
      </c>
      <c r="G27" s="3">
        <v>3</v>
      </c>
      <c r="H27" s="14">
        <v>500</v>
      </c>
      <c r="I27" s="13">
        <v>1.5</v>
      </c>
    </row>
    <row r="28" spans="1:9" ht="12" customHeight="1" x14ac:dyDescent="0.2">
      <c r="A28" s="10">
        <v>5</v>
      </c>
      <c r="B28" s="46" t="s">
        <v>12</v>
      </c>
      <c r="C28" s="47"/>
      <c r="D28" s="47"/>
      <c r="E28" s="48"/>
      <c r="F28" s="12">
        <f>SUM(F26:F27)</f>
        <v>137.5</v>
      </c>
      <c r="G28" s="8">
        <f>SUM(G26:G27)</f>
        <v>21</v>
      </c>
      <c r="H28" s="9">
        <v>6850</v>
      </c>
      <c r="I28" s="12">
        <f>SUM(I26:I27)</f>
        <v>137.5</v>
      </c>
    </row>
    <row r="29" spans="1:9" x14ac:dyDescent="0.2">
      <c r="A29" s="4">
        <v>6</v>
      </c>
      <c r="B29" s="27" t="s">
        <v>17</v>
      </c>
      <c r="C29" s="28"/>
      <c r="D29" s="28"/>
      <c r="E29" s="29"/>
      <c r="F29" s="12">
        <f>F17+F20+F23+F28</f>
        <v>390</v>
      </c>
      <c r="G29" s="8">
        <f>G17+G20+G23+G28</f>
        <v>63</v>
      </c>
      <c r="H29" s="9">
        <f>F29/G29*1000</f>
        <v>6190.4761904761908</v>
      </c>
      <c r="I29" s="12">
        <f>I17+I20+I23+I28</f>
        <v>390</v>
      </c>
    </row>
    <row r="30" spans="1:9" x14ac:dyDescent="0.2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</sheetData>
  <mergeCells count="29">
    <mergeCell ref="B19:E19"/>
    <mergeCell ref="B20:E20"/>
    <mergeCell ref="A18:A20"/>
    <mergeCell ref="B18:E18"/>
    <mergeCell ref="B29:E29"/>
    <mergeCell ref="B21:E21"/>
    <mergeCell ref="B22:E22"/>
    <mergeCell ref="B23:E23"/>
    <mergeCell ref="A21:A23"/>
    <mergeCell ref="B26:E26"/>
    <mergeCell ref="A24:I24"/>
    <mergeCell ref="B25:E25"/>
    <mergeCell ref="B28:E28"/>
    <mergeCell ref="B27:E27"/>
    <mergeCell ref="A25:A27"/>
    <mergeCell ref="A7:I7"/>
    <mergeCell ref="B15:E15"/>
    <mergeCell ref="A6:I6"/>
    <mergeCell ref="A10:I10"/>
    <mergeCell ref="B16:E16"/>
    <mergeCell ref="A15:A17"/>
    <mergeCell ref="B17:E17"/>
    <mergeCell ref="B13:E13"/>
    <mergeCell ref="A14:I14"/>
    <mergeCell ref="A1:I1"/>
    <mergeCell ref="A2:H2"/>
    <mergeCell ref="A3:I3"/>
    <mergeCell ref="A4:I4"/>
    <mergeCell ref="A5:I5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2017-09-15T09:30:20Z</cp:lastPrinted>
  <dcterms:created xsi:type="dcterms:W3CDTF">2016-10-29T08:04:57Z</dcterms:created>
  <dcterms:modified xsi:type="dcterms:W3CDTF">2017-12-14T10:50:08Z</dcterms:modified>
</cp:coreProperties>
</file>